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2"/>
  <workbookPr defaultThemeVersion="166925"/>
  <mc:AlternateContent xmlns:mc="http://schemas.openxmlformats.org/markup-compatibility/2006">
    <mc:Choice Requires="x15">
      <x15ac:absPath xmlns:x15ac="http://schemas.microsoft.com/office/spreadsheetml/2010/11/ac" url="/Users/catalinasanabria/Documents/ACUECAR 2024/CONTRATACION 2024 /IMPERMEABILIZACION TANQUES/INVITACIÓN PUBLICA IP-02-2025/2. ETAPA CONTRACTUAL/ANEXOS/"/>
    </mc:Choice>
  </mc:AlternateContent>
  <xr:revisionPtr revIDLastSave="0" documentId="13_ncr:1_{10E52035-1677-9D40-907B-CC773CC3522C}" xr6:coauthVersionLast="47" xr6:coauthVersionMax="47" xr10:uidLastSave="{00000000-0000-0000-0000-000000000000}"/>
  <bookViews>
    <workbookView xWindow="0" yWindow="500" windowWidth="28800" windowHeight="16500" xr2:uid="{FF51BFE8-EB69-432D-B31A-E46AF538D546}"/>
  </bookViews>
  <sheets>
    <sheet name="PRESUPUESTO VIGILANCIA"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3" i="1"/>
  <c r="G42" i="1"/>
  <c r="G41" i="1"/>
  <c r="G40" i="1"/>
  <c r="G39" i="1"/>
  <c r="G38" i="1"/>
  <c r="G27" i="1"/>
  <c r="G16" i="1"/>
  <c r="G5" i="1"/>
  <c r="G30" i="1"/>
  <c r="G31" i="1"/>
  <c r="G32" i="1"/>
  <c r="G33" i="1"/>
  <c r="G34" i="1"/>
  <c r="G35" i="1"/>
  <c r="G36" i="1"/>
  <c r="G37" i="1"/>
  <c r="G29" i="1"/>
  <c r="G19" i="1"/>
  <c r="G20" i="1"/>
  <c r="G21" i="1"/>
  <c r="G22" i="1"/>
  <c r="G23" i="1"/>
  <c r="G24" i="1"/>
  <c r="G25" i="1"/>
  <c r="G26" i="1"/>
  <c r="G18" i="1"/>
  <c r="G8" i="1"/>
  <c r="G9" i="1"/>
  <c r="G10" i="1"/>
  <c r="G11" i="1"/>
  <c r="G12" i="1"/>
  <c r="G13" i="1"/>
  <c r="G14" i="1"/>
  <c r="G15" i="1"/>
  <c r="G7" i="1"/>
  <c r="G28" i="1" l="1"/>
  <c r="F28" i="1"/>
</calcChain>
</file>

<file path=xl/sharedStrings.xml><?xml version="1.0" encoding="utf-8"?>
<sst xmlns="http://schemas.openxmlformats.org/spreadsheetml/2006/main" count="110" uniqueCount="54">
  <si>
    <t>ITEM</t>
  </si>
  <si>
    <t>DESCRIPCIÓN</t>
  </si>
  <si>
    <t xml:space="preserve">UNIDAD </t>
  </si>
  <si>
    <t>CANTIDAD</t>
  </si>
  <si>
    <t>VALOR UNITARIO</t>
  </si>
  <si>
    <t xml:space="preserve"> VALOR TOTAL </t>
  </si>
  <si>
    <t>I</t>
  </si>
  <si>
    <t>Impermeabilización Tanque No. 1 Estación de Rebombeo</t>
  </si>
  <si>
    <t>Preliminares</t>
  </si>
  <si>
    <t>1.1</t>
  </si>
  <si>
    <t>Retiro de lámina de agua existente</t>
  </si>
  <si>
    <t>Und</t>
  </si>
  <si>
    <t>1.2</t>
  </si>
  <si>
    <t>Reparación de superficie</t>
  </si>
  <si>
    <t>m2</t>
  </si>
  <si>
    <t>1.3</t>
  </si>
  <si>
    <t>Regulación con mortero predosificado e=9mm</t>
  </si>
  <si>
    <t>1.4</t>
  </si>
  <si>
    <t xml:space="preserve">Control de infiltración existente </t>
  </si>
  <si>
    <t>Glb</t>
  </si>
  <si>
    <t>Impermeabilización Tanque</t>
  </si>
  <si>
    <t>2.1</t>
  </si>
  <si>
    <t>Suministro e instalación de membrana termofundida en muros y piso</t>
  </si>
  <si>
    <t>2.2</t>
  </si>
  <si>
    <t>Suministro e instalación de membrana termofundida en columnas</t>
  </si>
  <si>
    <t>2.3</t>
  </si>
  <si>
    <t>Detalles de pasantes</t>
  </si>
  <si>
    <t>2.4</t>
  </si>
  <si>
    <t>Detalles PIT de drenaje</t>
  </si>
  <si>
    <t>2.5</t>
  </si>
  <si>
    <t>II</t>
  </si>
  <si>
    <t>Impermeabilización Tanque No. 3 Estación El Prado</t>
  </si>
  <si>
    <t xml:space="preserve">Detalle PIT de drenaje </t>
  </si>
  <si>
    <t>Impermeabilización Tanque No. 4 Estación El Prado</t>
  </si>
  <si>
    <t>Suministro e instalación de membrana termo fundida en muros y piso</t>
  </si>
  <si>
    <t>Suministro e instalación de membrana termo fundida en columnas</t>
  </si>
  <si>
    <t>COSTOS DIRECTOS</t>
  </si>
  <si>
    <t>COSTOS INDIRECTOS</t>
  </si>
  <si>
    <t>ADMINISTRACIÓN</t>
  </si>
  <si>
    <t>IMPREVISTOS</t>
  </si>
  <si>
    <t>UTILIDAD</t>
  </si>
  <si>
    <t>IVA 19% SOBRE UTILIDAD</t>
  </si>
  <si>
    <t>PRESUPUESTO DEL PROCESO DE CONTRATACIÓN DE OBRA PARA LA IMPERMEABILIZACIÓN DE TANQUES EN CONCRETO SEMIENTERRADO DE ALMACENAMIENTO DE AGUA DE LA EMPRESA DE SERVICIOS PUBLICOS DOMICILIARIOS DE EL CARMEN DE BOLÍVAR – ACUECAR S.A. E.S.P.</t>
  </si>
  <si>
    <t>III</t>
  </si>
  <si>
    <t>Atentamente,</t>
  </si>
  <si>
    <t>Nombre del proponente</t>
  </si>
  <si>
    <t>_______________________________________</t>
  </si>
  <si>
    <t>Nombre del representante legal</t>
  </si>
  <si>
    <t>__________________________________</t>
  </si>
  <si>
    <t>C. C. No.</t>
  </si>
  <si>
    <t>_____________________ de _______________</t>
  </si>
  <si>
    <t>Dirección de correo</t>
  </si>
  <si>
    <t>Correo electrónico</t>
  </si>
  <si>
    <t>Ciudad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</si>
</sst>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 #,##0_-;\-&quot;$&quot;\ * #,##0_-;_-&quot;$&quot;\ * &quot;-&quot;_-;_-@_-"/>
    <numFmt numFmtId="44" formatCode="_-&quot;$&quot;\ * #,##0.00_-;\-&quot;$&quot;\ * #,##0.00_-;_-&quot;$&quot;\ * &quot;-&quot;??_-;_-@_-"/>
    <numFmt numFmtId="43" formatCode="_-* #,##0.00_-;\-* #,##0.00_-;_-* &quot;-&quot;??_-;_-@_-"/>
    <numFmt numFmtId="164" formatCode="_(&quot;$&quot;\ * #,##0.00_);_(&quot;$&quot;\ * \(#,##0.00\);_(&quot;$&quot;\ * &quot;-&quot;??_);_(@_)"/>
    <numFmt numFmtId="165" formatCode="_(&quot;$&quot;\ * #,##0_);_(&quot;$&quot;\ * \(#,##0\);_(&quot;$&quot;\ * &quot;-&quot;??_);_(@_)"/>
    <numFmt numFmtId="166" formatCode="0.0%"/>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1"/>
      <color theme="1"/>
      <name val="Calibri"/>
      <family val="2"/>
    </font>
    <font>
      <b/>
      <sz val="10"/>
      <color rgb="FF000000"/>
      <name val="Arial"/>
      <family val="2"/>
    </font>
    <font>
      <b/>
      <i/>
      <sz val="11"/>
      <color rgb="FF000000"/>
      <name val="Cambria"/>
      <family val="1"/>
    </font>
    <font>
      <b/>
      <sz val="11"/>
      <color rgb="FF000000"/>
      <name val="Cambria"/>
      <family val="1"/>
    </font>
    <font>
      <sz val="11"/>
      <color rgb="FF000000"/>
      <name val="Calibri"/>
      <family val="2"/>
    </font>
    <font>
      <i/>
      <sz val="11"/>
      <color rgb="FF000000"/>
      <name val="Cambria"/>
      <family val="1"/>
    </font>
    <font>
      <i/>
      <sz val="11"/>
      <color theme="1"/>
      <name val="Calibri"/>
      <family val="2"/>
    </font>
    <font>
      <sz val="11"/>
      <color rgb="FF000000"/>
      <name val="Cambria"/>
      <family val="1"/>
    </font>
    <font>
      <sz val="11"/>
      <name val="Calibri"/>
      <family val="2"/>
      <scheme val="minor"/>
    </font>
    <font>
      <i/>
      <sz val="11"/>
      <name val="Calibri"/>
      <family val="2"/>
      <scheme val="minor"/>
    </font>
    <font>
      <b/>
      <i/>
      <sz val="11"/>
      <name val="Calibri"/>
      <family val="2"/>
      <scheme val="minor"/>
    </font>
    <font>
      <b/>
      <sz val="11"/>
      <name val="Calibri"/>
      <family val="2"/>
      <scheme val="minor"/>
    </font>
    <font>
      <b/>
      <i/>
      <sz val="11"/>
      <color theme="1"/>
      <name val="Calibri"/>
      <family val="2"/>
    </font>
    <font>
      <i/>
      <sz val="11"/>
      <color theme="1"/>
      <name val="Cambria"/>
      <family val="1"/>
    </font>
    <font>
      <sz val="11"/>
      <color theme="1"/>
      <name val="Arial"/>
      <family val="2"/>
    </font>
  </fonts>
  <fills count="6">
    <fill>
      <patternFill patternType="none"/>
    </fill>
    <fill>
      <patternFill patternType="gray125"/>
    </fill>
    <fill>
      <patternFill patternType="solid">
        <fgColor rgb="FFC9C9C9"/>
        <bgColor indexed="64"/>
      </patternFill>
    </fill>
    <fill>
      <patternFill patternType="solid">
        <fgColor rgb="FFD9D9D9"/>
        <bgColor indexed="64"/>
      </patternFill>
    </fill>
    <fill>
      <patternFill patternType="solid">
        <fgColor rgb="FFF2F2F2"/>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cellStyleXfs>
  <cellXfs count="51">
    <xf numFmtId="0" fontId="0" fillId="0" borderId="0" xfId="0"/>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8" fillId="3" borderId="1" xfId="0" applyFont="1" applyFill="1" applyBorder="1" applyAlignment="1">
      <alignment horizontal="center" vertical="center"/>
    </xf>
    <xf numFmtId="0" fontId="8" fillId="3" borderId="1" xfId="0" applyFont="1" applyFill="1" applyBorder="1" applyAlignment="1">
      <alignment vertical="center"/>
    </xf>
    <xf numFmtId="42" fontId="8" fillId="3" borderId="1" xfId="3" applyFont="1" applyFill="1" applyBorder="1" applyAlignment="1">
      <alignment vertical="center"/>
    </xf>
    <xf numFmtId="0" fontId="9" fillId="0" borderId="1" xfId="0" applyFont="1" applyBorder="1" applyAlignment="1">
      <alignment horizontal="center" vertical="center" wrapText="1"/>
    </xf>
    <xf numFmtId="0" fontId="6" fillId="0" borderId="1" xfId="0" applyFont="1" applyBorder="1" applyAlignment="1">
      <alignment vertical="center" wrapText="1"/>
    </xf>
    <xf numFmtId="0" fontId="4" fillId="0" borderId="1" xfId="0" applyFont="1" applyBorder="1" applyAlignment="1">
      <alignment vertical="center"/>
    </xf>
    <xf numFmtId="0" fontId="9" fillId="0" borderId="1" xfId="0" applyFont="1" applyBorder="1" applyAlignment="1">
      <alignment vertical="center" wrapText="1"/>
    </xf>
    <xf numFmtId="42" fontId="4" fillId="0" borderId="1" xfId="3" applyFont="1" applyBorder="1" applyAlignment="1">
      <alignment vertical="center"/>
    </xf>
    <xf numFmtId="0" fontId="10" fillId="0" borderId="1" xfId="0" applyFont="1" applyBorder="1" applyAlignment="1">
      <alignment vertical="center" wrapText="1"/>
    </xf>
    <xf numFmtId="0" fontId="10" fillId="0" borderId="1" xfId="0" applyFont="1" applyBorder="1" applyAlignment="1">
      <alignment horizontal="center" vertical="center"/>
    </xf>
    <xf numFmtId="0" fontId="4" fillId="0" borderId="1" xfId="0" applyFont="1" applyBorder="1" applyAlignment="1">
      <alignment horizontal="center" vertical="center"/>
    </xf>
    <xf numFmtId="0" fontId="7" fillId="4" borderId="1" xfId="0" applyFont="1" applyFill="1" applyBorder="1" applyAlignment="1">
      <alignment horizontal="center" vertical="center" wrapText="1"/>
    </xf>
    <xf numFmtId="42" fontId="11" fillId="3" borderId="1" xfId="3" applyFont="1" applyFill="1" applyBorder="1" applyAlignment="1">
      <alignment vertical="center" wrapText="1"/>
    </xf>
    <xf numFmtId="49" fontId="12" fillId="0" borderId="1" xfId="0" applyNumberFormat="1" applyFont="1" applyBorder="1" applyAlignment="1">
      <alignment horizontal="center" vertical="center"/>
    </xf>
    <xf numFmtId="0" fontId="13" fillId="0" borderId="1" xfId="0" applyFont="1" applyBorder="1" applyAlignment="1">
      <alignment vertical="center" wrapText="1"/>
    </xf>
    <xf numFmtId="0" fontId="13" fillId="0" borderId="1" xfId="0" applyFont="1" applyBorder="1" applyAlignment="1">
      <alignment horizontal="center" vertical="center"/>
    </xf>
    <xf numFmtId="2" fontId="13" fillId="0" borderId="1" xfId="1" applyNumberFormat="1" applyFont="1" applyFill="1" applyBorder="1" applyAlignment="1">
      <alignment horizontal="center" vertical="center"/>
    </xf>
    <xf numFmtId="42" fontId="12" fillId="0" borderId="1" xfId="3" applyFont="1" applyFill="1" applyBorder="1" applyAlignment="1">
      <alignment vertical="center"/>
    </xf>
    <xf numFmtId="0" fontId="11" fillId="3" borderId="1" xfId="0" applyFont="1" applyFill="1" applyBorder="1" applyAlignment="1">
      <alignment vertical="center" wrapText="1"/>
    </xf>
    <xf numFmtId="164" fontId="11" fillId="3" borderId="1" xfId="0" applyNumberFormat="1" applyFont="1" applyFill="1" applyBorder="1" applyAlignment="1">
      <alignment vertical="center" wrapText="1"/>
    </xf>
    <xf numFmtId="165" fontId="12" fillId="0" borderId="1" xfId="2" applyNumberFormat="1" applyFont="1" applyFill="1" applyBorder="1" applyAlignment="1">
      <alignment vertical="center"/>
    </xf>
    <xf numFmtId="44" fontId="12" fillId="0" borderId="1" xfId="2" applyFont="1" applyFill="1" applyBorder="1" applyAlignment="1">
      <alignment vertical="center"/>
    </xf>
    <xf numFmtId="44" fontId="15" fillId="0" borderId="2" xfId="2" applyFont="1" applyFill="1" applyBorder="1" applyAlignment="1">
      <alignment vertical="center"/>
    </xf>
    <xf numFmtId="0" fontId="0" fillId="0" borderId="1" xfId="0" applyBorder="1" applyAlignment="1">
      <alignment vertical="center"/>
    </xf>
    <xf numFmtId="166" fontId="17" fillId="0" borderId="1" xfId="4" applyNumberFormat="1" applyFont="1" applyBorder="1" applyAlignment="1">
      <alignment horizontal="center" vertical="center" wrapText="1"/>
    </xf>
    <xf numFmtId="164" fontId="0" fillId="0" borderId="1" xfId="1" applyNumberFormat="1" applyFont="1" applyBorder="1" applyAlignment="1">
      <alignment vertical="center"/>
    </xf>
    <xf numFmtId="166" fontId="9" fillId="0" borderId="1" xfId="4" applyNumberFormat="1" applyFont="1" applyBorder="1" applyAlignment="1">
      <alignment horizontal="center" vertical="center" wrapText="1"/>
    </xf>
    <xf numFmtId="49" fontId="0" fillId="5" borderId="3" xfId="0" applyNumberFormat="1" applyFill="1" applyBorder="1" applyAlignment="1">
      <alignment horizontal="center" vertical="center" wrapText="1"/>
    </xf>
    <xf numFmtId="0" fontId="0" fillId="5" borderId="4" xfId="0" applyFill="1" applyBorder="1" applyAlignment="1">
      <alignment horizontal="center" vertical="center" wrapText="1"/>
    </xf>
    <xf numFmtId="0" fontId="0" fillId="5" borderId="4" xfId="0" applyFill="1" applyBorder="1" applyAlignment="1">
      <alignment horizontal="center" vertical="center"/>
    </xf>
    <xf numFmtId="43" fontId="0" fillId="5" borderId="4" xfId="1" applyFont="1" applyFill="1" applyBorder="1" applyAlignment="1">
      <alignment horizontal="center" vertical="center"/>
    </xf>
    <xf numFmtId="43" fontId="0" fillId="5" borderId="4" xfId="1" applyFont="1" applyFill="1" applyBorder="1" applyAlignment="1">
      <alignment vertical="center"/>
    </xf>
    <xf numFmtId="164" fontId="2" fillId="5" borderId="5" xfId="3" applyNumberFormat="1" applyFont="1" applyFill="1" applyBorder="1" applyAlignment="1">
      <alignment vertical="center"/>
    </xf>
    <xf numFmtId="0" fontId="18" fillId="0" borderId="0" xfId="0" applyFont="1" applyAlignment="1">
      <alignment horizontal="justify" vertical="center"/>
    </xf>
    <xf numFmtId="0" fontId="18" fillId="0" borderId="0" xfId="0" applyFont="1" applyAlignment="1">
      <alignment horizontal="center" vertical="center"/>
    </xf>
    <xf numFmtId="0" fontId="0" fillId="0" borderId="0" xfId="0" applyAlignment="1">
      <alignment horizontal="center"/>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16" fillId="0" borderId="5" xfId="0" applyFont="1" applyBorder="1" applyAlignment="1">
      <alignment horizontal="right" vertical="center" wrapText="1"/>
    </xf>
    <xf numFmtId="0" fontId="6" fillId="0" borderId="1" xfId="0" applyFont="1" applyBorder="1" applyAlignment="1">
      <alignment horizontal="right" vertical="center" wrapText="1"/>
    </xf>
    <xf numFmtId="0" fontId="14" fillId="0" borderId="3" xfId="0" applyFont="1" applyBorder="1" applyAlignment="1">
      <alignment horizontal="right" vertical="center" wrapText="1"/>
    </xf>
    <xf numFmtId="0" fontId="14" fillId="0" borderId="4" xfId="0" applyFont="1" applyBorder="1" applyAlignment="1">
      <alignment horizontal="right" vertical="center" wrapText="1"/>
    </xf>
    <xf numFmtId="0" fontId="14" fillId="0" borderId="5" xfId="0" applyFont="1" applyBorder="1" applyAlignment="1">
      <alignment horizontal="righ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5">
    <cellStyle name="Millares" xfId="1" builtinId="3"/>
    <cellStyle name="Moneda" xfId="2" builtinId="4"/>
    <cellStyle name="Moneda [0]" xfId="3" builtinId="7"/>
    <cellStyle name="Normal" xfId="0" builtinId="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220004</xdr:colOff>
      <xdr:row>0</xdr:row>
      <xdr:rowOff>119195</xdr:rowOff>
    </xdr:from>
    <xdr:to>
      <xdr:col>7</xdr:col>
      <xdr:colOff>55805</xdr:colOff>
      <xdr:row>1</xdr:row>
      <xdr:rowOff>792448</xdr:rowOff>
    </xdr:to>
    <xdr:pic>
      <xdr:nvPicPr>
        <xdr:cNvPr id="3" name="0 Imagen">
          <a:extLst>
            <a:ext uri="{FF2B5EF4-FFF2-40B4-BE49-F238E27FC236}">
              <a16:creationId xmlns:a16="http://schemas.microsoft.com/office/drawing/2014/main" id="{ABB06FD5-6C58-F6E0-23BD-DDD4A1B44B8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3768" t="4418" r="5039" b="13121"/>
        <a:stretch/>
      </xdr:blipFill>
      <xdr:spPr bwMode="auto">
        <a:xfrm>
          <a:off x="7573197" y="119195"/>
          <a:ext cx="2418490" cy="865354"/>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catalinasanabria/Documents/ACUECAR%202024/CONTRATACION%202024%20/IMPERMEABILIZACION%20TANQUES/PROYECCIO&#769;N%20DE%20COSTOS%20IMPERMEABI.xlsx" TargetMode="External"/><Relationship Id="rId1" Type="http://schemas.openxmlformats.org/officeDocument/2006/relationships/externalLinkPath" Target="/Users/catalinasanabria/Documents/ACUECAR%202024/CONTRATACION%202024%20/IMPERMEABILIZACION%20TANQUES/PROYECCIO&#769;N%20DE%20COSTOS%20IMPERMEAB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UPUESTO (2)"/>
      <sheetName val="PRESUPUESTO"/>
      <sheetName val="A.1"/>
      <sheetName val="A.2"/>
      <sheetName val="A.3"/>
      <sheetName val="A.4"/>
      <sheetName val="B.1"/>
      <sheetName val="B.2"/>
      <sheetName val="B.3"/>
      <sheetName val="B.4"/>
      <sheetName val="B.5"/>
      <sheetName val="VEHICULO"/>
      <sheetName val="MOTOS"/>
      <sheetName val="PROYECCIÓN DE COSTOS IMPERME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EA1D-CF3D-4643-A4E8-226BE40EB277}">
  <sheetPr>
    <pageSetUpPr fitToPage="1"/>
  </sheetPr>
  <dimension ref="B2:G56"/>
  <sheetViews>
    <sheetView showGridLines="0" tabSelected="1" topLeftCell="A20" zoomScale="119" zoomScaleNormal="80" workbookViewId="0">
      <selection activeCell="G37" sqref="G37"/>
    </sheetView>
  </sheetViews>
  <sheetFormatPr baseColWidth="10" defaultColWidth="10.6640625" defaultRowHeight="15" x14ac:dyDescent="0.2"/>
  <cols>
    <col min="1" max="1" width="2.6640625" customWidth="1"/>
    <col min="2" max="2" width="9.1640625" customWidth="1"/>
    <col min="3" max="3" width="45.1640625" customWidth="1"/>
    <col min="4" max="4" width="19.33203125" bestFit="1" customWidth="1"/>
    <col min="5" max="5" width="15.5" bestFit="1" customWidth="1"/>
    <col min="6" max="6" width="18.33203125" bestFit="1" customWidth="1"/>
    <col min="7" max="7" width="15.5" bestFit="1" customWidth="1"/>
    <col min="8" max="8" width="2.1640625" customWidth="1"/>
    <col min="9" max="9" width="0.1640625" customWidth="1"/>
    <col min="10" max="10" width="1" customWidth="1"/>
    <col min="11" max="11" width="0.1640625" customWidth="1"/>
    <col min="12" max="12" width="0.33203125" customWidth="1"/>
    <col min="13" max="14" width="0.1640625" customWidth="1"/>
    <col min="15" max="19" width="10.6640625" customWidth="1"/>
    <col min="20" max="20" width="103.5" customWidth="1"/>
  </cols>
  <sheetData>
    <row r="2" spans="2:7" ht="65" customHeight="1" x14ac:dyDescent="0.2">
      <c r="B2" s="48" t="s">
        <v>42</v>
      </c>
      <c r="C2" s="49"/>
      <c r="D2" s="49"/>
      <c r="E2" s="50"/>
      <c r="F2" s="48"/>
      <c r="G2" s="50"/>
    </row>
    <row r="4" spans="2:7" x14ac:dyDescent="0.2">
      <c r="B4" s="1" t="s">
        <v>0</v>
      </c>
      <c r="C4" s="1" t="s">
        <v>1</v>
      </c>
      <c r="D4" s="1" t="s">
        <v>2</v>
      </c>
      <c r="E4" s="2" t="s">
        <v>3</v>
      </c>
      <c r="F4" s="2" t="s">
        <v>4</v>
      </c>
      <c r="G4" s="2" t="s">
        <v>5</v>
      </c>
    </row>
    <row r="5" spans="2:7" ht="30" x14ac:dyDescent="0.2">
      <c r="B5" s="3" t="s">
        <v>6</v>
      </c>
      <c r="C5" s="4" t="s">
        <v>7</v>
      </c>
      <c r="D5" s="5"/>
      <c r="E5" s="5"/>
      <c r="F5" s="6"/>
      <c r="G5" s="7">
        <f>SUM(G6:G15)</f>
        <v>0</v>
      </c>
    </row>
    <row r="6" spans="2:7" x14ac:dyDescent="0.2">
      <c r="B6" s="8">
        <v>1</v>
      </c>
      <c r="C6" s="9" t="s">
        <v>8</v>
      </c>
      <c r="D6" s="8"/>
      <c r="E6" s="8"/>
      <c r="F6" s="10"/>
      <c r="G6" s="10"/>
    </row>
    <row r="7" spans="2:7" x14ac:dyDescent="0.2">
      <c r="B7" s="8" t="s">
        <v>9</v>
      </c>
      <c r="C7" s="11" t="s">
        <v>10</v>
      </c>
      <c r="D7" s="8" t="s">
        <v>11</v>
      </c>
      <c r="E7" s="8">
        <v>1</v>
      </c>
      <c r="F7" s="12"/>
      <c r="G7" s="12">
        <f>+F7*E7</f>
        <v>0</v>
      </c>
    </row>
    <row r="8" spans="2:7" ht="16" x14ac:dyDescent="0.2">
      <c r="B8" s="8" t="s">
        <v>12</v>
      </c>
      <c r="C8" s="13" t="s">
        <v>13</v>
      </c>
      <c r="D8" s="14" t="s">
        <v>14</v>
      </c>
      <c r="E8" s="14">
        <v>455</v>
      </c>
      <c r="F8" s="12"/>
      <c r="G8" s="12">
        <f t="shared" ref="G8:G15" si="0">+F8*E8</f>
        <v>0</v>
      </c>
    </row>
    <row r="9" spans="2:7" x14ac:dyDescent="0.2">
      <c r="B9" s="8" t="s">
        <v>15</v>
      </c>
      <c r="C9" s="11" t="s">
        <v>16</v>
      </c>
      <c r="D9" s="14" t="s">
        <v>14</v>
      </c>
      <c r="E9" s="14">
        <v>11</v>
      </c>
      <c r="F9" s="12"/>
      <c r="G9" s="12">
        <f t="shared" si="0"/>
        <v>0</v>
      </c>
    </row>
    <row r="10" spans="2:7" x14ac:dyDescent="0.2">
      <c r="B10" s="8" t="s">
        <v>17</v>
      </c>
      <c r="C10" s="11" t="s">
        <v>18</v>
      </c>
      <c r="D10" s="8" t="s">
        <v>19</v>
      </c>
      <c r="E10" s="8">
        <v>1</v>
      </c>
      <c r="F10" s="12"/>
      <c r="G10" s="12">
        <f t="shared" si="0"/>
        <v>0</v>
      </c>
    </row>
    <row r="11" spans="2:7" x14ac:dyDescent="0.2">
      <c r="B11" s="8">
        <v>2</v>
      </c>
      <c r="C11" s="9" t="s">
        <v>20</v>
      </c>
      <c r="D11" s="8"/>
      <c r="E11" s="8"/>
      <c r="F11" s="12"/>
      <c r="G11" s="12">
        <f t="shared" si="0"/>
        <v>0</v>
      </c>
    </row>
    <row r="12" spans="2:7" ht="32" x14ac:dyDescent="0.2">
      <c r="B12" s="8" t="s">
        <v>21</v>
      </c>
      <c r="C12" s="13" t="s">
        <v>22</v>
      </c>
      <c r="D12" s="8" t="s">
        <v>14</v>
      </c>
      <c r="E12" s="8">
        <v>432</v>
      </c>
      <c r="F12" s="12"/>
      <c r="G12" s="12">
        <f t="shared" si="0"/>
        <v>0</v>
      </c>
    </row>
    <row r="13" spans="2:7" ht="32" x14ac:dyDescent="0.2">
      <c r="B13" s="15" t="s">
        <v>23</v>
      </c>
      <c r="C13" s="13" t="s">
        <v>24</v>
      </c>
      <c r="D13" s="14" t="s">
        <v>14</v>
      </c>
      <c r="E13" s="14">
        <v>38</v>
      </c>
      <c r="F13" s="12"/>
      <c r="G13" s="12">
        <f t="shared" si="0"/>
        <v>0</v>
      </c>
    </row>
    <row r="14" spans="2:7" ht="16" x14ac:dyDescent="0.2">
      <c r="B14" s="8" t="s">
        <v>25</v>
      </c>
      <c r="C14" s="13" t="s">
        <v>26</v>
      </c>
      <c r="D14" s="14" t="s">
        <v>11</v>
      </c>
      <c r="E14" s="14">
        <v>7</v>
      </c>
      <c r="F14" s="12"/>
      <c r="G14" s="12">
        <f t="shared" si="0"/>
        <v>0</v>
      </c>
    </row>
    <row r="15" spans="2:7" ht="16" x14ac:dyDescent="0.2">
      <c r="B15" s="15" t="s">
        <v>27</v>
      </c>
      <c r="C15" s="13" t="s">
        <v>28</v>
      </c>
      <c r="D15" s="14" t="s">
        <v>11</v>
      </c>
      <c r="E15" s="14">
        <v>1</v>
      </c>
      <c r="F15" s="12"/>
      <c r="G15" s="12">
        <f t="shared" si="0"/>
        <v>0</v>
      </c>
    </row>
    <row r="16" spans="2:7" x14ac:dyDescent="0.2">
      <c r="B16" s="16" t="s">
        <v>30</v>
      </c>
      <c r="C16" s="4" t="s">
        <v>31</v>
      </c>
      <c r="D16" s="4"/>
      <c r="E16" s="4"/>
      <c r="F16" s="4"/>
      <c r="G16" s="17">
        <f>SUBTOTAL(109,G17:G26)</f>
        <v>0</v>
      </c>
    </row>
    <row r="17" spans="2:7" x14ac:dyDescent="0.2">
      <c r="B17" s="8">
        <v>1</v>
      </c>
      <c r="C17" s="9" t="s">
        <v>8</v>
      </c>
      <c r="D17" s="8"/>
      <c r="E17" s="8"/>
      <c r="F17" s="10"/>
      <c r="G17" s="10"/>
    </row>
    <row r="18" spans="2:7" x14ac:dyDescent="0.2">
      <c r="B18" s="8" t="s">
        <v>9</v>
      </c>
      <c r="C18" s="11" t="s">
        <v>10</v>
      </c>
      <c r="D18" s="8" t="s">
        <v>11</v>
      </c>
      <c r="E18" s="8">
        <v>1</v>
      </c>
      <c r="F18" s="12"/>
      <c r="G18" s="12">
        <f>+F18*E18</f>
        <v>0</v>
      </c>
    </row>
    <row r="19" spans="2:7" ht="16" x14ac:dyDescent="0.2">
      <c r="B19" s="8" t="s">
        <v>12</v>
      </c>
      <c r="C19" s="13" t="s">
        <v>13</v>
      </c>
      <c r="D19" s="14" t="s">
        <v>14</v>
      </c>
      <c r="E19" s="14">
        <v>541</v>
      </c>
      <c r="F19" s="12"/>
      <c r="G19" s="12">
        <f t="shared" ref="G19:G26" si="1">+F19*E19</f>
        <v>0</v>
      </c>
    </row>
    <row r="20" spans="2:7" x14ac:dyDescent="0.2">
      <c r="B20" s="8" t="s">
        <v>15</v>
      </c>
      <c r="C20" s="11" t="s">
        <v>16</v>
      </c>
      <c r="D20" s="14" t="s">
        <v>14</v>
      </c>
      <c r="E20" s="14">
        <v>112</v>
      </c>
      <c r="F20" s="12"/>
      <c r="G20" s="12">
        <f t="shared" si="1"/>
        <v>0</v>
      </c>
    </row>
    <row r="21" spans="2:7" x14ac:dyDescent="0.2">
      <c r="B21" s="8" t="s">
        <v>17</v>
      </c>
      <c r="C21" s="11" t="s">
        <v>18</v>
      </c>
      <c r="D21" s="8" t="s">
        <v>19</v>
      </c>
      <c r="E21" s="8">
        <v>1</v>
      </c>
      <c r="F21" s="12"/>
      <c r="G21" s="12">
        <f t="shared" si="1"/>
        <v>0</v>
      </c>
    </row>
    <row r="22" spans="2:7" x14ac:dyDescent="0.2">
      <c r="B22" s="8">
        <v>2</v>
      </c>
      <c r="C22" s="9" t="s">
        <v>20</v>
      </c>
      <c r="D22" s="8"/>
      <c r="E22" s="8"/>
      <c r="F22" s="12"/>
      <c r="G22" s="12">
        <f t="shared" si="1"/>
        <v>0</v>
      </c>
    </row>
    <row r="23" spans="2:7" ht="32" x14ac:dyDescent="0.2">
      <c r="B23" s="8" t="s">
        <v>21</v>
      </c>
      <c r="C23" s="13" t="s">
        <v>22</v>
      </c>
      <c r="D23" s="8" t="s">
        <v>14</v>
      </c>
      <c r="E23" s="8">
        <v>541</v>
      </c>
      <c r="F23" s="12"/>
      <c r="G23" s="12">
        <f t="shared" si="1"/>
        <v>0</v>
      </c>
    </row>
    <row r="24" spans="2:7" ht="32" x14ac:dyDescent="0.2">
      <c r="B24" s="15" t="s">
        <v>23</v>
      </c>
      <c r="C24" s="13" t="s">
        <v>24</v>
      </c>
      <c r="D24" s="14" t="s">
        <v>14</v>
      </c>
      <c r="E24" s="14">
        <v>26.32</v>
      </c>
      <c r="F24" s="12"/>
      <c r="G24" s="12">
        <f t="shared" si="1"/>
        <v>0</v>
      </c>
    </row>
    <row r="25" spans="2:7" ht="16" x14ac:dyDescent="0.2">
      <c r="B25" s="8" t="s">
        <v>25</v>
      </c>
      <c r="C25" s="13" t="s">
        <v>26</v>
      </c>
      <c r="D25" s="14" t="s">
        <v>11</v>
      </c>
      <c r="E25" s="14">
        <v>3</v>
      </c>
      <c r="F25" s="12"/>
      <c r="G25" s="12">
        <f t="shared" si="1"/>
        <v>0</v>
      </c>
    </row>
    <row r="26" spans="2:7" ht="16" x14ac:dyDescent="0.2">
      <c r="B26" s="18" t="s">
        <v>29</v>
      </c>
      <c r="C26" s="19" t="s">
        <v>32</v>
      </c>
      <c r="D26" s="20" t="s">
        <v>11</v>
      </c>
      <c r="E26" s="21">
        <v>1</v>
      </c>
      <c r="F26" s="22"/>
      <c r="G26" s="12">
        <f t="shared" si="1"/>
        <v>0</v>
      </c>
    </row>
    <row r="27" spans="2:7" x14ac:dyDescent="0.2">
      <c r="B27" s="16" t="s">
        <v>43</v>
      </c>
      <c r="C27" s="4" t="s">
        <v>33</v>
      </c>
      <c r="D27" s="23"/>
      <c r="E27" s="23"/>
      <c r="F27" s="23"/>
      <c r="G27" s="24">
        <f>SUBTOTAL(109,G28:G37)</f>
        <v>0</v>
      </c>
    </row>
    <row r="28" spans="2:7" x14ac:dyDescent="0.2">
      <c r="B28" s="8">
        <v>1</v>
      </c>
      <c r="C28" s="9" t="s">
        <v>8</v>
      </c>
      <c r="D28" s="8"/>
      <c r="E28" s="8"/>
      <c r="F28" s="25" t="str">
        <f>IFERROR(VLOOKUP([1]!PRESUPUESTO9[[#This Row],[Columna2]],#REF!,MATCH("V. PARCIAL",#REF!,0),FALSE),"")</f>
        <v/>
      </c>
      <c r="G28" s="26" t="str">
        <f>IFERROR([1]!PRESUPUESTO9[[#This Row],[CANTIDAD]]*[1]!PRESUPUESTO9[[#This Row],[VALOR UNITARIO]],"")</f>
        <v/>
      </c>
    </row>
    <row r="29" spans="2:7" x14ac:dyDescent="0.2">
      <c r="B29" s="8" t="s">
        <v>9</v>
      </c>
      <c r="C29" s="11" t="s">
        <v>10</v>
      </c>
      <c r="D29" s="8" t="s">
        <v>11</v>
      </c>
      <c r="E29" s="8">
        <v>1</v>
      </c>
      <c r="F29" s="12"/>
      <c r="G29" s="22">
        <f>+F29*E29</f>
        <v>0</v>
      </c>
    </row>
    <row r="30" spans="2:7" ht="16" x14ac:dyDescent="0.2">
      <c r="B30" s="8" t="s">
        <v>12</v>
      </c>
      <c r="C30" s="13" t="s">
        <v>13</v>
      </c>
      <c r="D30" s="14" t="s">
        <v>14</v>
      </c>
      <c r="E30" s="14">
        <v>533</v>
      </c>
      <c r="F30" s="12"/>
      <c r="G30" s="22">
        <f t="shared" ref="G30:G37" si="2">+F30*E30</f>
        <v>0</v>
      </c>
    </row>
    <row r="31" spans="2:7" x14ac:dyDescent="0.2">
      <c r="B31" s="8" t="s">
        <v>15</v>
      </c>
      <c r="C31" s="11" t="s">
        <v>16</v>
      </c>
      <c r="D31" s="14" t="s">
        <v>14</v>
      </c>
      <c r="E31" s="14">
        <v>125</v>
      </c>
      <c r="F31" s="12"/>
      <c r="G31" s="22">
        <f t="shared" si="2"/>
        <v>0</v>
      </c>
    </row>
    <row r="32" spans="2:7" x14ac:dyDescent="0.2">
      <c r="B32" s="8" t="s">
        <v>17</v>
      </c>
      <c r="C32" s="11" t="s">
        <v>18</v>
      </c>
      <c r="D32" s="8" t="s">
        <v>19</v>
      </c>
      <c r="E32" s="8">
        <v>1</v>
      </c>
      <c r="F32" s="12"/>
      <c r="G32" s="22">
        <f t="shared" si="2"/>
        <v>0</v>
      </c>
    </row>
    <row r="33" spans="2:7" x14ac:dyDescent="0.2">
      <c r="B33" s="8">
        <v>2</v>
      </c>
      <c r="C33" s="9" t="s">
        <v>20</v>
      </c>
      <c r="D33" s="8"/>
      <c r="E33" s="8"/>
      <c r="F33" s="12"/>
      <c r="G33" s="22">
        <f t="shared" si="2"/>
        <v>0</v>
      </c>
    </row>
    <row r="34" spans="2:7" ht="32" x14ac:dyDescent="0.2">
      <c r="B34" s="8" t="s">
        <v>21</v>
      </c>
      <c r="C34" s="13" t="s">
        <v>34</v>
      </c>
      <c r="D34" s="8" t="s">
        <v>14</v>
      </c>
      <c r="E34" s="8">
        <v>533</v>
      </c>
      <c r="F34" s="12"/>
      <c r="G34" s="22">
        <f t="shared" si="2"/>
        <v>0</v>
      </c>
    </row>
    <row r="35" spans="2:7" ht="32" x14ac:dyDescent="0.2">
      <c r="B35" s="15" t="s">
        <v>23</v>
      </c>
      <c r="C35" s="13" t="s">
        <v>35</v>
      </c>
      <c r="D35" s="14" t="s">
        <v>14</v>
      </c>
      <c r="E35" s="14">
        <v>28.47</v>
      </c>
      <c r="F35" s="12"/>
      <c r="G35" s="22">
        <f t="shared" si="2"/>
        <v>0</v>
      </c>
    </row>
    <row r="36" spans="2:7" ht="16" x14ac:dyDescent="0.2">
      <c r="B36" s="8" t="s">
        <v>25</v>
      </c>
      <c r="C36" s="13" t="s">
        <v>26</v>
      </c>
      <c r="D36" s="14" t="s">
        <v>11</v>
      </c>
      <c r="E36" s="14">
        <v>3</v>
      </c>
      <c r="F36" s="12"/>
      <c r="G36" s="22">
        <f t="shared" si="2"/>
        <v>0</v>
      </c>
    </row>
    <row r="37" spans="2:7" ht="16" x14ac:dyDescent="0.2">
      <c r="B37" s="8" t="s">
        <v>27</v>
      </c>
      <c r="C37" s="19" t="s">
        <v>32</v>
      </c>
      <c r="D37" s="20" t="s">
        <v>11</v>
      </c>
      <c r="E37" s="21">
        <v>1</v>
      </c>
      <c r="F37" s="12"/>
      <c r="G37" s="22">
        <f t="shared" si="2"/>
        <v>0</v>
      </c>
    </row>
    <row r="38" spans="2:7" ht="16" customHeight="1" x14ac:dyDescent="0.2">
      <c r="B38" s="18"/>
      <c r="C38" s="45" t="s">
        <v>36</v>
      </c>
      <c r="D38" s="46"/>
      <c r="E38" s="46"/>
      <c r="F38" s="47"/>
      <c r="G38" s="27">
        <f>+SUM(G27+G16+G5)</f>
        <v>0</v>
      </c>
    </row>
    <row r="39" spans="2:7" ht="16" customHeight="1" x14ac:dyDescent="0.2">
      <c r="B39" s="8"/>
      <c r="C39" s="41" t="s">
        <v>37</v>
      </c>
      <c r="D39" s="42"/>
      <c r="E39" s="42"/>
      <c r="F39" s="43"/>
      <c r="G39" s="27">
        <f>SUM(G40:G43)</f>
        <v>0</v>
      </c>
    </row>
    <row r="40" spans="2:7" ht="16" customHeight="1" x14ac:dyDescent="0.2">
      <c r="B40" s="28"/>
      <c r="C40" s="44" t="s">
        <v>38</v>
      </c>
      <c r="D40" s="44"/>
      <c r="E40" s="44"/>
      <c r="F40" s="29">
        <v>0.17</v>
      </c>
      <c r="G40" s="30">
        <f>+G38*F40</f>
        <v>0</v>
      </c>
    </row>
    <row r="41" spans="2:7" x14ac:dyDescent="0.2">
      <c r="B41" s="28"/>
      <c r="C41" s="44" t="s">
        <v>39</v>
      </c>
      <c r="D41" s="44"/>
      <c r="E41" s="44"/>
      <c r="F41" s="29">
        <v>0.03</v>
      </c>
      <c r="G41" s="30">
        <f>+G38*F41</f>
        <v>0</v>
      </c>
    </row>
    <row r="42" spans="2:7" x14ac:dyDescent="0.2">
      <c r="B42" s="28"/>
      <c r="C42" s="44" t="s">
        <v>40</v>
      </c>
      <c r="D42" s="44"/>
      <c r="E42" s="44"/>
      <c r="F42" s="31">
        <v>0.04</v>
      </c>
      <c r="G42" s="30">
        <f>+G38*F42</f>
        <v>0</v>
      </c>
    </row>
    <row r="43" spans="2:7" ht="16" customHeight="1" x14ac:dyDescent="0.2">
      <c r="B43" s="28"/>
      <c r="C43" s="44" t="s">
        <v>41</v>
      </c>
      <c r="D43" s="44"/>
      <c r="E43" s="44"/>
      <c r="F43" s="31">
        <v>0.19</v>
      </c>
      <c r="G43" s="30">
        <f>G42*F43</f>
        <v>0</v>
      </c>
    </row>
    <row r="44" spans="2:7" x14ac:dyDescent="0.2">
      <c r="B44" s="32"/>
      <c r="C44" s="33"/>
      <c r="D44" s="34"/>
      <c r="E44" s="35"/>
      <c r="F44" s="36"/>
      <c r="G44" s="37">
        <f>+G39+G38</f>
        <v>0</v>
      </c>
    </row>
    <row r="48" spans="2:7" x14ac:dyDescent="0.2">
      <c r="C48" s="38" t="s">
        <v>44</v>
      </c>
    </row>
    <row r="49" spans="2:5" x14ac:dyDescent="0.2">
      <c r="B49" s="38"/>
    </row>
    <row r="50" spans="2:5" x14ac:dyDescent="0.2">
      <c r="B50" s="38"/>
      <c r="D50" s="40"/>
      <c r="E50" s="40"/>
    </row>
    <row r="51" spans="2:5" ht="17" customHeight="1" x14ac:dyDescent="0.2">
      <c r="C51" s="38" t="s">
        <v>45</v>
      </c>
      <c r="D51" s="39" t="s">
        <v>46</v>
      </c>
      <c r="E51" s="39"/>
    </row>
    <row r="52" spans="2:5" ht="17" customHeight="1" x14ac:dyDescent="0.2">
      <c r="C52" s="38" t="s">
        <v>47</v>
      </c>
      <c r="D52" s="39" t="s">
        <v>48</v>
      </c>
      <c r="E52" s="39"/>
    </row>
    <row r="53" spans="2:5" ht="17" customHeight="1" x14ac:dyDescent="0.2">
      <c r="C53" s="38" t="s">
        <v>49</v>
      </c>
      <c r="D53" s="39" t="s">
        <v>50</v>
      </c>
      <c r="E53" s="39"/>
    </row>
    <row r="54" spans="2:5" ht="17" customHeight="1" x14ac:dyDescent="0.2">
      <c r="C54" s="38" t="s">
        <v>51</v>
      </c>
      <c r="D54" s="39" t="s">
        <v>46</v>
      </c>
      <c r="E54" s="39"/>
    </row>
    <row r="55" spans="2:5" ht="17" customHeight="1" x14ac:dyDescent="0.2">
      <c r="C55" s="38" t="s">
        <v>52</v>
      </c>
      <c r="D55" s="39" t="s">
        <v>46</v>
      </c>
      <c r="E55" s="39"/>
    </row>
    <row r="56" spans="2:5" ht="17" customHeight="1" x14ac:dyDescent="0.2">
      <c r="C56" s="38" t="s">
        <v>53</v>
      </c>
      <c r="D56" s="39" t="s">
        <v>46</v>
      </c>
      <c r="E56" s="39"/>
    </row>
  </sheetData>
  <mergeCells count="15">
    <mergeCell ref="C38:F38"/>
    <mergeCell ref="B2:E2"/>
    <mergeCell ref="F2:G2"/>
    <mergeCell ref="C39:F39"/>
    <mergeCell ref="C40:E40"/>
    <mergeCell ref="C41:E41"/>
    <mergeCell ref="C42:E42"/>
    <mergeCell ref="C43:E43"/>
    <mergeCell ref="D56:E56"/>
    <mergeCell ref="D50:E50"/>
    <mergeCell ref="D51:E51"/>
    <mergeCell ref="D52:E52"/>
    <mergeCell ref="D53:E53"/>
    <mergeCell ref="D54:E54"/>
    <mergeCell ref="D55:E55"/>
  </mergeCells>
  <pageMargins left="0.7" right="0.7" top="0.75" bottom="0.75" header="0.3" footer="0.3"/>
  <pageSetup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PRESUPUESTO VIGILANCIA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2023-06-26T16:35:02Z</dcterms:created>
  <dcterms:modified xsi:type="dcterms:W3CDTF">2025-07-02T23:58:53Z</dcterms:modified>
</cp:coreProperties>
</file>